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9" i="1" l="1"/>
  <c r="E29" i="1" l="1"/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J18" i="1" l="1"/>
  <c r="I18" i="1"/>
  <c r="H18" i="1"/>
  <c r="G18" i="1"/>
  <c r="F18" i="1"/>
  <c r="E18" i="1"/>
  <c r="I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<sst xmlns="http://schemas.openxmlformats.org/spreadsheetml/2006/main" count="84" uniqueCount="43">
  <si>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</si>
  <si>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</si>
  <si>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</si>
  <si>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</si>
  <si>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</si>
  <si>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</si>
  <si>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</si>
  <si>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</si>
  <si>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</si>
  <si>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</si>
  <si>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</si>
  <si>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</si>
  <si>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</si>
  <si>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</si>
  <si>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</si>
  <si>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</si>
  <si>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</si>
  <si>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</si>
  <si>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</si>
  <si>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</si>
  <si>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</si>
  <si>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</si>
  <si>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</si>
  <si>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</si>
  <si>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</si>
  <si>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</si>
  <si>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</si>
  <si>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</si>
  <si>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</si>
  <si>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</si>
  <si>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</si>
  <si>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</si>
  <si>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</si>
  <si>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</si>
  <si>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</si>
  <si>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</si>
  <si>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</si>
  <si>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</si>
  <si>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</si>
  <si>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</si>
  <si>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</si>
  <si>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</si>
  <si>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>(в редакции решения Собрания представителей сельского поселения от "30" января 2024г. №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</si>
</sst>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E6" sqref="E6:J6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9" t="s">
        <v>32</v>
      </c>
      <c r="I1" s="29"/>
      <c r="J1" s="29"/>
    </row>
    <row r="2" spans="2:10" ht="84.75" customHeight="1" x14ac:dyDescent="0.25">
      <c r="C2" s="30" t="s">
        <v>6</v>
      </c>
      <c r="D2" s="30"/>
      <c r="E2" s="30"/>
      <c r="F2" s="30"/>
      <c r="G2" s="40" t="s">
        <v>41</v>
      </c>
      <c r="H2" s="40"/>
      <c r="I2" s="40"/>
      <c r="J2" s="40"/>
    </row>
    <row r="3" spans="2:10" ht="34.5" customHeight="1" x14ac:dyDescent="0.25">
      <c r="E3" s="31" t="s">
        <v>6</v>
      </c>
      <c r="F3" s="31"/>
      <c r="G3" s="41" t="s">
        <v>42</v>
      </c>
      <c r="H3" s="41"/>
      <c r="I3" s="41"/>
      <c r="J3" s="41"/>
    </row>
    <row r="4" spans="2:10" ht="46.5" customHeight="1" x14ac:dyDescent="0.25">
      <c r="B4" s="39" t="s">
        <v>39</v>
      </c>
      <c r="C4" s="39"/>
      <c r="D4" s="39"/>
      <c r="E4" s="39"/>
      <c r="F4" s="39"/>
      <c r="G4" s="39"/>
      <c r="H4" s="39"/>
      <c r="I4" s="39"/>
      <c r="J4" s="39"/>
    </row>
    <row r="6" spans="2:10" x14ac:dyDescent="0.25">
      <c r="B6" s="35" t="s">
        <v>0</v>
      </c>
      <c r="C6" s="35" t="s">
        <v>1</v>
      </c>
      <c r="D6" s="35" t="s">
        <v>2</v>
      </c>
      <c r="E6" s="32" t="s">
        <v>4</v>
      </c>
      <c r="F6" s="33"/>
      <c r="G6" s="33"/>
      <c r="H6" s="33"/>
      <c r="I6" s="33"/>
      <c r="J6" s="34"/>
    </row>
    <row r="7" spans="2:10" x14ac:dyDescent="0.25">
      <c r="B7" s="36"/>
      <c r="C7" s="36"/>
      <c r="D7" s="36"/>
      <c r="E7" s="38" t="s">
        <v>31</v>
      </c>
      <c r="F7" s="38"/>
      <c r="G7" s="38" t="s">
        <v>36</v>
      </c>
      <c r="H7" s="38"/>
      <c r="I7" s="38" t="s">
        <v>38</v>
      </c>
      <c r="J7" s="38"/>
    </row>
    <row r="8" spans="2:10" ht="64.5" customHeight="1" x14ac:dyDescent="0.25">
      <c r="B8" s="37"/>
      <c r="C8" s="37"/>
      <c r="D8" s="37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2505.2750000000001</v>
      </c>
      <c r="F9" s="10">
        <f>F10+F11+F12+F13</f>
        <v>137.76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2119.48</v>
      </c>
      <c r="F10" s="10">
        <v>134.88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294.19499999999999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52.128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5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47.128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35</v>
      </c>
      <c r="C18" s="6" t="s">
        <v>25</v>
      </c>
      <c r="D18" s="6"/>
      <c r="E18" s="10">
        <f>E19+E20</f>
        <v>10</v>
      </c>
      <c r="F18" s="10">
        <f>F19+F20</f>
        <v>0</v>
      </c>
      <c r="G18" s="11">
        <f>G19+G20</f>
        <v>10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10</v>
      </c>
      <c r="F19" s="10">
        <v>0</v>
      </c>
      <c r="G19" s="11">
        <v>10</v>
      </c>
      <c r="H19" s="1">
        <v>0</v>
      </c>
      <c r="I19" s="11">
        <v>10</v>
      </c>
      <c r="J19" s="1">
        <v>0</v>
      </c>
    </row>
    <row r="20" spans="2:10" s="28" customFormat="1" ht="78.75" hidden="1" x14ac:dyDescent="0.25">
      <c r="B20" s="23" t="s">
        <v>37</v>
      </c>
      <c r="C20" s="24" t="s">
        <v>25</v>
      </c>
      <c r="D20" s="24">
        <v>810</v>
      </c>
      <c r="E20" s="25">
        <v>0</v>
      </c>
      <c r="F20" s="25">
        <v>0</v>
      </c>
      <c r="G20" s="26">
        <v>0</v>
      </c>
      <c r="H20" s="27">
        <v>0</v>
      </c>
      <c r="I20" s="26">
        <v>0</v>
      </c>
      <c r="J20" s="27">
        <v>0</v>
      </c>
    </row>
    <row r="21" spans="2:10" ht="80.25" customHeight="1" x14ac:dyDescent="0.25">
      <c r="B21" s="21" t="s">
        <v>33</v>
      </c>
      <c r="C21" s="6" t="s">
        <v>18</v>
      </c>
      <c r="D21" s="6"/>
      <c r="E21" s="10">
        <f>E22+E23</f>
        <v>2282.3380000000002</v>
      </c>
      <c r="F21" s="7">
        <f>F22+F23</f>
        <v>0</v>
      </c>
      <c r="G21" s="11">
        <f>G22</f>
        <v>2065</v>
      </c>
      <c r="H21" s="1">
        <f>H22</f>
        <v>0</v>
      </c>
      <c r="I21" s="11">
        <f>I22</f>
        <v>2113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2282.3380000000002</v>
      </c>
      <c r="F22" s="7">
        <v>0</v>
      </c>
      <c r="G22" s="11">
        <v>2065</v>
      </c>
      <c r="H22" s="1">
        <v>0</v>
      </c>
      <c r="I22" s="11">
        <v>2113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20</v>
      </c>
      <c r="F24" s="10">
        <f>F25+F26</f>
        <v>0</v>
      </c>
      <c r="G24" s="11">
        <f>G25</f>
        <v>20</v>
      </c>
      <c r="H24" s="1">
        <f>H25</f>
        <v>0</v>
      </c>
      <c r="I24" s="11">
        <f>I25</f>
        <v>20</v>
      </c>
      <c r="J24" s="1">
        <f>J25</f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20</v>
      </c>
      <c r="F25" s="10">
        <v>0</v>
      </c>
      <c r="G25" s="11">
        <v>20</v>
      </c>
      <c r="H25" s="19">
        <v>0</v>
      </c>
      <c r="I25" s="11">
        <v>20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34</v>
      </c>
      <c r="C27" s="6" t="s">
        <v>20</v>
      </c>
      <c r="D27" s="6" t="s">
        <v>6</v>
      </c>
      <c r="E27" s="10">
        <f t="shared" ref="E27:J27" si="1">E28</f>
        <v>10</v>
      </c>
      <c r="F27" s="10">
        <f t="shared" si="1"/>
        <v>0</v>
      </c>
      <c r="G27" s="11">
        <f>G28</f>
        <v>0</v>
      </c>
      <c r="H27" s="1">
        <f t="shared" si="1"/>
        <v>0</v>
      </c>
      <c r="I27" s="11">
        <f t="shared" si="1"/>
        <v>0</v>
      </c>
      <c r="J27" s="1">
        <f t="shared" si="1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2">E30+E31+E32</f>
        <v>318.60000000000002</v>
      </c>
      <c r="F29" s="10">
        <f t="shared" si="2"/>
        <v>0</v>
      </c>
      <c r="G29" s="11">
        <f t="shared" si="2"/>
        <v>403</v>
      </c>
      <c r="H29" s="1">
        <f t="shared" si="2"/>
        <v>0</v>
      </c>
      <c r="I29" s="11">
        <f t="shared" si="2"/>
        <v>432.9</v>
      </c>
      <c r="J29" s="1">
        <f t="shared" si="2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10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318.60000000000002</v>
      </c>
      <c r="F31" s="10">
        <v>0</v>
      </c>
      <c r="G31" s="11">
        <v>393</v>
      </c>
      <c r="H31" s="1">
        <v>0</v>
      </c>
      <c r="I31" s="11">
        <v>422.9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5223.3410000000003</v>
      </c>
      <c r="F39" s="15">
        <f>F21+F24+F27+F33+F9+F18+F29</f>
        <v>137.76</v>
      </c>
      <c r="G39" s="15">
        <f>G21+G24+G27+G33+G9+G29+G18+G15</f>
        <v>4180.58</v>
      </c>
      <c r="H39" s="15">
        <f>H21+H24+H27+H33+H9+H18+H29</f>
        <v>151.57999999999998</v>
      </c>
      <c r="I39" s="15">
        <f>I21+I24+I27+I33++I9+I29+I18+I15</f>
        <v>4224.92</v>
      </c>
      <c r="J39" s="15">
        <f>J21+J24+J27+J33+J9+J18+J29</f>
        <v>165.62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105</v>
      </c>
      <c r="H40" s="1">
        <v>0</v>
      </c>
      <c r="I40" s="11">
        <v>217.1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4">E39+E40</f>
        <v>5223.3410000000003</v>
      </c>
      <c r="F41" s="11">
        <f t="shared" si="4"/>
        <v>137.76</v>
      </c>
      <c r="G41" s="11">
        <f t="shared" si="4"/>
        <v>4285.58</v>
      </c>
      <c r="H41" s="20">
        <f t="shared" si="4"/>
        <v>151.57999999999998</v>
      </c>
      <c r="I41" s="11">
        <f t="shared" si="4"/>
        <v>4442.0200000000004</v>
      </c>
      <c r="J41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2024-01-29T10:23:48Z</dcterms:modified>
</cp:coreProperties>
</file>